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469F5107-CB48-426D-9572-43430387B15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4" sheetId="1" r:id="rId1"/>
    <sheet name="2025" sheetId="5" r:id="rId2"/>
    <sheet name="2026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B20" i="1"/>
  <c r="B10" i="1"/>
  <c r="B25" i="6"/>
  <c r="B24" i="6"/>
  <c r="B23" i="6"/>
  <c r="B22" i="6"/>
  <c r="B20" i="6"/>
  <c r="B13" i="6"/>
  <c r="B12" i="6"/>
  <c r="B11" i="6"/>
  <c r="B10" i="6"/>
  <c r="B9" i="6"/>
  <c r="B7" i="6"/>
  <c r="B25" i="5"/>
  <c r="B24" i="5"/>
  <c r="B23" i="5"/>
  <c r="B22" i="5"/>
  <c r="B20" i="5"/>
  <c r="B13" i="5"/>
  <c r="B12" i="5"/>
  <c r="B11" i="5"/>
  <c r="B10" i="5"/>
  <c r="B9" i="5"/>
  <c r="B7" i="5"/>
  <c r="C7" i="1" l="1"/>
  <c r="B7" i="1" s="1"/>
  <c r="B6" i="1"/>
  <c r="B25" i="1" l="1"/>
  <c r="B24" i="1"/>
  <c r="B23" i="1"/>
  <c r="B22" i="1"/>
  <c r="B12" i="1"/>
  <c r="B11" i="1"/>
  <c r="B9" i="1"/>
  <c r="B8" i="1"/>
</calcChain>
</file>

<file path=xl/sharedStrings.xml><?xml version="1.0" encoding="utf-8"?>
<sst xmlns="http://schemas.openxmlformats.org/spreadsheetml/2006/main" count="81" uniqueCount="19">
  <si>
    <t>размер иных МБТ бюджету поселения, тыс.руб.</t>
  </si>
  <si>
    <t>потребность поселения в финансировании за счет иных МБТ, тыс.руб.</t>
  </si>
  <si>
    <t>суммарная потребность в финансовых средствах поселений, тыс.руб.</t>
  </si>
  <si>
    <t xml:space="preserve">объем средств бюджета района, тыс.руб. </t>
  </si>
  <si>
    <t>Усть-Юган</t>
  </si>
  <si>
    <t>Наименование сельского поселения</t>
  </si>
  <si>
    <t>2=3/4*5</t>
  </si>
  <si>
    <t>Пойковский</t>
  </si>
  <si>
    <t>Салым</t>
  </si>
  <si>
    <t>Лемпино</t>
  </si>
  <si>
    <t>Сингапай</t>
  </si>
  <si>
    <t>Каркатеевы</t>
  </si>
  <si>
    <t>Куть-Ях</t>
  </si>
  <si>
    <t>Расчет и распределение иных межбюджетных трансфертов на озеленение территорий городского и сельских поселений на 2024 год</t>
  </si>
  <si>
    <t>Расчет и распределение иных межбюджетных трансфертов на ликвидацию мест захламления на 2024 год</t>
  </si>
  <si>
    <t>Расчет и распределение иных межбюджетных трансфертов на озеленение территорий городского и сельских поселений на 2025 год</t>
  </si>
  <si>
    <t>Расчет и распределение иных межбюджетных трансфертов на ликвидацию мест захламления на 2025 год</t>
  </si>
  <si>
    <t>Расчет и распределение иных межбюджетных трансфертов на озеленение территорий городского и сельских поселений на 2026 год</t>
  </si>
  <si>
    <t>Расчет и распределение иных межбюджетных трансфертов на ликвидацию мест захламления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</si>
</sst>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0\ _₽_-;\-* #,##0.00000\ _₽_-;_-* &quot;-&quot;??\ _₽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7"/>
  <sheetViews>
    <sheetView tabSelected="1" zoomScaleNormal="100" workbookViewId="0">
      <selection activeCell="A16" sqref="A16:E17"/>
    </sheetView>
  </sheetViews>
  <sheetFormatPr defaultRowHeight="14.4" x14ac:dyDescent="0.3"/>
  <cols>
    <col min="1" max="1" width="25.44140625" customWidth="1"/>
    <col min="2" max="2" width="15.88671875" customWidth="1"/>
    <col min="3" max="3" width="15.44140625" customWidth="1"/>
    <col min="4" max="4" width="19.109375" customWidth="1"/>
    <col min="5" max="5" width="17" customWidth="1"/>
  </cols>
  <sheetData>
    <row r="1" spans="1:5" x14ac:dyDescent="0.3">
      <c r="A1" s="7"/>
      <c r="B1" s="7"/>
      <c r="C1" s="7"/>
      <c r="D1" s="7"/>
      <c r="E1" s="7"/>
    </row>
    <row r="2" spans="1:5" x14ac:dyDescent="0.3">
      <c r="A2" s="8" t="s">
        <v>13</v>
      </c>
      <c r="B2" s="8"/>
      <c r="C2" s="8"/>
      <c r="D2" s="8"/>
      <c r="E2" s="8"/>
    </row>
    <row r="3" spans="1:5" ht="48.6" customHeight="1" x14ac:dyDescent="0.3">
      <c r="A3" s="8"/>
      <c r="B3" s="8"/>
      <c r="C3" s="8"/>
      <c r="D3" s="8"/>
      <c r="E3" s="8"/>
    </row>
    <row r="4" spans="1:5" ht="69" x14ac:dyDescent="0.3">
      <c r="A4" s="1" t="s">
        <v>5</v>
      </c>
      <c r="B4" s="1" t="s">
        <v>0</v>
      </c>
      <c r="C4" s="1" t="s">
        <v>1</v>
      </c>
      <c r="D4" s="1" t="s">
        <v>2</v>
      </c>
      <c r="E4" s="1" t="s">
        <v>3</v>
      </c>
    </row>
    <row r="5" spans="1:5" x14ac:dyDescent="0.3">
      <c r="A5" s="1">
        <v>1</v>
      </c>
      <c r="B5" s="1" t="s">
        <v>6</v>
      </c>
      <c r="C5" s="1">
        <v>3</v>
      </c>
      <c r="D5" s="1">
        <v>4</v>
      </c>
      <c r="E5" s="1">
        <v>5</v>
      </c>
    </row>
    <row r="6" spans="1:5" x14ac:dyDescent="0.3">
      <c r="A6" s="1" t="s">
        <v>7</v>
      </c>
      <c r="B6" s="3">
        <f>C6/D6*E6</f>
        <v>26000</v>
      </c>
      <c r="C6" s="3">
        <f>10000+6000+10000</f>
        <v>26000</v>
      </c>
      <c r="D6" s="4">
        <v>36743.158199999998</v>
      </c>
      <c r="E6" s="4">
        <v>36743.158199999998</v>
      </c>
    </row>
    <row r="7" spans="1:5" x14ac:dyDescent="0.3">
      <c r="A7" s="1" t="s">
        <v>8</v>
      </c>
      <c r="B7" s="3">
        <f>C7/D6*E6</f>
        <v>4600.0000000000009</v>
      </c>
      <c r="C7" s="3">
        <f>600+4000</f>
        <v>4600</v>
      </c>
      <c r="D7" s="5"/>
      <c r="E7" s="5"/>
    </row>
    <row r="8" spans="1:5" x14ac:dyDescent="0.3">
      <c r="A8" s="1" t="s">
        <v>9</v>
      </c>
      <c r="B8" s="3">
        <f>C8/D6*E6</f>
        <v>94</v>
      </c>
      <c r="C8" s="3">
        <v>94</v>
      </c>
      <c r="D8" s="5"/>
      <c r="E8" s="5"/>
    </row>
    <row r="9" spans="1:5" x14ac:dyDescent="0.3">
      <c r="A9" s="1" t="s">
        <v>10</v>
      </c>
      <c r="B9" s="3">
        <f>C9/D6*E6</f>
        <v>24</v>
      </c>
      <c r="C9" s="3">
        <v>24</v>
      </c>
      <c r="D9" s="5"/>
      <c r="E9" s="5"/>
    </row>
    <row r="10" spans="1:5" x14ac:dyDescent="0.3">
      <c r="A10" s="1" t="s">
        <v>4</v>
      </c>
      <c r="B10" s="3">
        <f>C10/D6*E6</f>
        <v>200</v>
      </c>
      <c r="C10" s="3">
        <v>200</v>
      </c>
      <c r="D10" s="5"/>
      <c r="E10" s="5"/>
    </row>
    <row r="11" spans="1:5" x14ac:dyDescent="0.3">
      <c r="A11" s="1" t="s">
        <v>11</v>
      </c>
      <c r="B11" s="3">
        <f>C11/D6*E6</f>
        <v>4325.1581999999999</v>
      </c>
      <c r="C11" s="3">
        <v>4325.1581999999999</v>
      </c>
      <c r="D11" s="5"/>
      <c r="E11" s="5"/>
    </row>
    <row r="12" spans="1:5" x14ac:dyDescent="0.3">
      <c r="A12" s="1" t="s">
        <v>12</v>
      </c>
      <c r="B12" s="3">
        <f>C12/D6*E6</f>
        <v>1500</v>
      </c>
      <c r="C12" s="3">
        <v>1500</v>
      </c>
      <c r="D12" s="6"/>
      <c r="E12" s="6"/>
    </row>
    <row r="16" spans="1:5" x14ac:dyDescent="0.3">
      <c r="A16" s="8" t="s">
        <v>14</v>
      </c>
      <c r="B16" s="8"/>
      <c r="C16" s="8"/>
      <c r="D16" s="8"/>
      <c r="E16" s="8"/>
    </row>
    <row r="17" spans="1:5" ht="36" customHeight="1" x14ac:dyDescent="0.3">
      <c r="A17" s="8"/>
      <c r="B17" s="8"/>
      <c r="C17" s="8"/>
      <c r="D17" s="8"/>
      <c r="E17" s="8"/>
    </row>
    <row r="18" spans="1:5" ht="69" x14ac:dyDescent="0.3">
      <c r="A18" s="1" t="s">
        <v>5</v>
      </c>
      <c r="B18" s="1" t="s">
        <v>0</v>
      </c>
      <c r="C18" s="1" t="s">
        <v>1</v>
      </c>
      <c r="D18" s="1" t="s">
        <v>2</v>
      </c>
      <c r="E18" s="1" t="s">
        <v>3</v>
      </c>
    </row>
    <row r="19" spans="1:5" x14ac:dyDescent="0.3">
      <c r="A19" s="1">
        <v>1</v>
      </c>
      <c r="B19" s="1" t="s">
        <v>6</v>
      </c>
      <c r="C19" s="1">
        <v>3</v>
      </c>
      <c r="D19" s="1">
        <v>4</v>
      </c>
      <c r="E19" s="1">
        <v>5</v>
      </c>
    </row>
    <row r="20" spans="1:5" x14ac:dyDescent="0.3">
      <c r="A20" s="1" t="s">
        <v>7</v>
      </c>
      <c r="B20" s="3">
        <f>C20/D20*E20</f>
        <v>10000</v>
      </c>
      <c r="C20" s="3">
        <v>10000</v>
      </c>
      <c r="D20" s="4">
        <v>15728.414199999999</v>
      </c>
      <c r="E20" s="4">
        <v>15728.414199999999</v>
      </c>
    </row>
    <row r="21" spans="1:5" x14ac:dyDescent="0.3">
      <c r="A21" s="1" t="s">
        <v>8</v>
      </c>
      <c r="B21" s="3">
        <v>2000</v>
      </c>
      <c r="C21" s="3">
        <v>2000</v>
      </c>
      <c r="D21" s="5"/>
      <c r="E21" s="5"/>
    </row>
    <row r="22" spans="1:5" x14ac:dyDescent="0.3">
      <c r="A22" s="1" t="s">
        <v>10</v>
      </c>
      <c r="B22" s="3">
        <f>C22/D20*E20</f>
        <v>625</v>
      </c>
      <c r="C22" s="3">
        <v>625</v>
      </c>
      <c r="D22" s="5"/>
      <c r="E22" s="5"/>
    </row>
    <row r="23" spans="1:5" x14ac:dyDescent="0.3">
      <c r="A23" s="1" t="s">
        <v>4</v>
      </c>
      <c r="B23" s="3">
        <f>C23/D20*E20</f>
        <v>603.41420000000005</v>
      </c>
      <c r="C23" s="3">
        <v>603.41420000000005</v>
      </c>
      <c r="D23" s="5"/>
      <c r="E23" s="5"/>
    </row>
    <row r="24" spans="1:5" x14ac:dyDescent="0.3">
      <c r="A24" s="1" t="s">
        <v>11</v>
      </c>
      <c r="B24" s="3">
        <f>C24/D20*E20</f>
        <v>1500</v>
      </c>
      <c r="C24" s="3">
        <v>1500</v>
      </c>
      <c r="D24" s="5"/>
      <c r="E24" s="5"/>
    </row>
    <row r="25" spans="1:5" x14ac:dyDescent="0.3">
      <c r="A25" s="1" t="s">
        <v>12</v>
      </c>
      <c r="B25" s="3">
        <f>C25/D20*E20</f>
        <v>1000</v>
      </c>
      <c r="C25" s="3">
        <v>1000</v>
      </c>
      <c r="D25" s="6"/>
      <c r="E25" s="6"/>
    </row>
    <row r="27" spans="1:5" x14ac:dyDescent="0.3">
      <c r="B27" s="2"/>
      <c r="C27" s="2"/>
    </row>
  </sheetData>
  <mergeCells count="7">
    <mergeCell ref="D20:D25"/>
    <mergeCell ref="E20:E25"/>
    <mergeCell ref="A1:E1"/>
    <mergeCell ref="A2:E3"/>
    <mergeCell ref="D6:D12"/>
    <mergeCell ref="E6:E12"/>
    <mergeCell ref="A16:E17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workbookViewId="0">
      <selection activeCell="A16" sqref="A16:E17"/>
    </sheetView>
  </sheetViews>
  <sheetFormatPr defaultRowHeight="14.4" x14ac:dyDescent="0.3"/>
  <cols>
    <col min="1" max="1" width="25.44140625" customWidth="1"/>
    <col min="2" max="2" width="15.88671875" customWidth="1"/>
    <col min="3" max="3" width="15.44140625" customWidth="1"/>
    <col min="4" max="4" width="19.109375" customWidth="1"/>
    <col min="5" max="5" width="17" customWidth="1"/>
  </cols>
  <sheetData>
    <row r="1" spans="1:5" x14ac:dyDescent="0.3">
      <c r="A1" s="7"/>
      <c r="B1" s="7"/>
      <c r="C1" s="7"/>
      <c r="D1" s="7"/>
      <c r="E1" s="7"/>
    </row>
    <row r="2" spans="1:5" x14ac:dyDescent="0.3">
      <c r="A2" s="9"/>
      <c r="B2" s="9"/>
      <c r="C2" s="9"/>
      <c r="D2" s="9"/>
      <c r="E2" s="9"/>
    </row>
    <row r="3" spans="1:5" ht="14.4" customHeight="1" x14ac:dyDescent="0.3">
      <c r="A3" s="8" t="s">
        <v>15</v>
      </c>
      <c r="B3" s="8"/>
      <c r="C3" s="8"/>
      <c r="D3" s="8"/>
      <c r="E3" s="8"/>
    </row>
    <row r="4" spans="1:5" ht="51.6" customHeight="1" x14ac:dyDescent="0.3">
      <c r="A4" s="8"/>
      <c r="B4" s="8"/>
      <c r="C4" s="8"/>
      <c r="D4" s="8"/>
      <c r="E4" s="8"/>
    </row>
    <row r="5" spans="1:5" ht="69" x14ac:dyDescent="0.3">
      <c r="A5" s="1" t="s">
        <v>5</v>
      </c>
      <c r="B5" s="1" t="s">
        <v>0</v>
      </c>
      <c r="C5" s="1" t="s">
        <v>1</v>
      </c>
      <c r="D5" s="1" t="s">
        <v>2</v>
      </c>
      <c r="E5" s="1" t="s">
        <v>3</v>
      </c>
    </row>
    <row r="6" spans="1:5" x14ac:dyDescent="0.3">
      <c r="A6" s="1">
        <v>1</v>
      </c>
      <c r="B6" s="1" t="s">
        <v>6</v>
      </c>
      <c r="C6" s="1">
        <v>3</v>
      </c>
      <c r="D6" s="1">
        <v>4</v>
      </c>
      <c r="E6" s="1">
        <v>5</v>
      </c>
    </row>
    <row r="7" spans="1:5" x14ac:dyDescent="0.3">
      <c r="A7" s="1" t="s">
        <v>7</v>
      </c>
      <c r="B7" s="3">
        <f>C7/D7*E7</f>
        <v>10000</v>
      </c>
      <c r="C7" s="3">
        <v>10000</v>
      </c>
      <c r="D7" s="4">
        <v>16743.158200000002</v>
      </c>
      <c r="E7" s="4">
        <v>16743.158200000002</v>
      </c>
    </row>
    <row r="8" spans="1:5" x14ac:dyDescent="0.3">
      <c r="A8" s="1" t="s">
        <v>8</v>
      </c>
      <c r="B8" s="3">
        <v>600</v>
      </c>
      <c r="C8" s="3">
        <v>600</v>
      </c>
      <c r="D8" s="5"/>
      <c r="E8" s="5"/>
    </row>
    <row r="9" spans="1:5" x14ac:dyDescent="0.3">
      <c r="A9" s="1" t="s">
        <v>9</v>
      </c>
      <c r="B9" s="3">
        <f>C9/D7*E7</f>
        <v>94</v>
      </c>
      <c r="C9" s="3">
        <v>94</v>
      </c>
      <c r="D9" s="5"/>
      <c r="E9" s="5"/>
    </row>
    <row r="10" spans="1:5" x14ac:dyDescent="0.3">
      <c r="A10" s="1" t="s">
        <v>10</v>
      </c>
      <c r="B10" s="3">
        <f>C10/D7*E7</f>
        <v>24</v>
      </c>
      <c r="C10" s="3">
        <v>24</v>
      </c>
      <c r="D10" s="5"/>
      <c r="E10" s="5"/>
    </row>
    <row r="11" spans="1:5" x14ac:dyDescent="0.3">
      <c r="A11" s="1" t="s">
        <v>4</v>
      </c>
      <c r="B11" s="3">
        <f>C11/D7*E7</f>
        <v>200</v>
      </c>
      <c r="C11" s="3">
        <v>200</v>
      </c>
      <c r="D11" s="5"/>
      <c r="E11" s="5"/>
    </row>
    <row r="12" spans="1:5" x14ac:dyDescent="0.3">
      <c r="A12" s="1" t="s">
        <v>11</v>
      </c>
      <c r="B12" s="3">
        <f>C12/D7*E7</f>
        <v>4325.1581999999999</v>
      </c>
      <c r="C12" s="3">
        <v>4325.1581999999999</v>
      </c>
      <c r="D12" s="5"/>
      <c r="E12" s="5"/>
    </row>
    <row r="13" spans="1:5" x14ac:dyDescent="0.3">
      <c r="A13" s="1" t="s">
        <v>12</v>
      </c>
      <c r="B13" s="3">
        <f>C13/D7*E7</f>
        <v>1500</v>
      </c>
      <c r="C13" s="3">
        <v>1500</v>
      </c>
      <c r="D13" s="6"/>
      <c r="E13" s="6"/>
    </row>
    <row r="16" spans="1:5" ht="14.4" customHeight="1" x14ac:dyDescent="0.3">
      <c r="A16" s="8" t="s">
        <v>16</v>
      </c>
      <c r="B16" s="8"/>
      <c r="C16" s="8"/>
      <c r="D16" s="8"/>
      <c r="E16" s="8"/>
    </row>
    <row r="17" spans="1:5" ht="34.799999999999997" customHeight="1" x14ac:dyDescent="0.3">
      <c r="A17" s="8"/>
      <c r="B17" s="8"/>
      <c r="C17" s="8"/>
      <c r="D17" s="8"/>
      <c r="E17" s="8"/>
    </row>
    <row r="18" spans="1:5" ht="69" x14ac:dyDescent="0.3">
      <c r="A18" s="1" t="s">
        <v>5</v>
      </c>
      <c r="B18" s="1" t="s">
        <v>0</v>
      </c>
      <c r="C18" s="1" t="s">
        <v>1</v>
      </c>
      <c r="D18" s="1" t="s">
        <v>2</v>
      </c>
      <c r="E18" s="1" t="s">
        <v>3</v>
      </c>
    </row>
    <row r="19" spans="1:5" x14ac:dyDescent="0.3">
      <c r="A19" s="1">
        <v>1</v>
      </c>
      <c r="B19" s="1" t="s">
        <v>6</v>
      </c>
      <c r="C19" s="1">
        <v>3</v>
      </c>
      <c r="D19" s="1">
        <v>4</v>
      </c>
      <c r="E19" s="1">
        <v>5</v>
      </c>
    </row>
    <row r="20" spans="1:5" x14ac:dyDescent="0.3">
      <c r="A20" s="1" t="s">
        <v>7</v>
      </c>
      <c r="B20" s="3">
        <f>C20/D20*E20</f>
        <v>10000</v>
      </c>
      <c r="C20" s="3">
        <v>10000</v>
      </c>
      <c r="D20" s="4">
        <v>15728.414199999999</v>
      </c>
      <c r="E20" s="4">
        <v>15728.414199999999</v>
      </c>
    </row>
    <row r="21" spans="1:5" x14ac:dyDescent="0.3">
      <c r="A21" s="1" t="s">
        <v>8</v>
      </c>
      <c r="B21" s="3">
        <v>2000</v>
      </c>
      <c r="C21" s="3">
        <v>2000</v>
      </c>
      <c r="D21" s="5"/>
      <c r="E21" s="5"/>
    </row>
    <row r="22" spans="1:5" x14ac:dyDescent="0.3">
      <c r="A22" s="1" t="s">
        <v>10</v>
      </c>
      <c r="B22" s="3">
        <f>C22/D20*E20</f>
        <v>625</v>
      </c>
      <c r="C22" s="3">
        <v>625</v>
      </c>
      <c r="D22" s="5"/>
      <c r="E22" s="5"/>
    </row>
    <row r="23" spans="1:5" x14ac:dyDescent="0.3">
      <c r="A23" s="1" t="s">
        <v>4</v>
      </c>
      <c r="B23" s="3">
        <f>C23/D20*E20</f>
        <v>603.41420000000005</v>
      </c>
      <c r="C23" s="3">
        <v>603.41420000000005</v>
      </c>
      <c r="D23" s="5"/>
      <c r="E23" s="5"/>
    </row>
    <row r="24" spans="1:5" x14ac:dyDescent="0.3">
      <c r="A24" s="1" t="s">
        <v>11</v>
      </c>
      <c r="B24" s="3">
        <f>C24/D20*E20</f>
        <v>1500</v>
      </c>
      <c r="C24" s="3">
        <v>1500</v>
      </c>
      <c r="D24" s="5"/>
      <c r="E24" s="5"/>
    </row>
    <row r="25" spans="1:5" x14ac:dyDescent="0.3">
      <c r="A25" s="1" t="s">
        <v>12</v>
      </c>
      <c r="B25" s="3">
        <f>C25/D20*E20</f>
        <v>1000</v>
      </c>
      <c r="C25" s="3">
        <v>1000</v>
      </c>
      <c r="D25" s="6"/>
      <c r="E25" s="6"/>
    </row>
    <row r="27" spans="1:5" x14ac:dyDescent="0.3">
      <c r="B27" s="2"/>
      <c r="C27" s="2"/>
    </row>
  </sheetData>
  <mergeCells count="7">
    <mergeCell ref="A16:E17"/>
    <mergeCell ref="D20:D25"/>
    <mergeCell ref="E20:E25"/>
    <mergeCell ref="A1:E2"/>
    <mergeCell ref="A3:E4"/>
    <mergeCell ref="D7:D13"/>
    <mergeCell ref="E7:E13"/>
  </mergeCells>
  <pageMargins left="0.7" right="0.7" top="0.75" bottom="0.75" header="0.3" footer="0.3"/>
  <pageSetup paperSize="9"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27"/>
  <sheetViews>
    <sheetView topLeftCell="A7" workbookViewId="0">
      <selection activeCell="B20" sqref="B20:B25"/>
    </sheetView>
  </sheetViews>
  <sheetFormatPr defaultRowHeight="14.4" x14ac:dyDescent="0.3"/>
  <cols>
    <col min="1" max="1" width="25.44140625" customWidth="1"/>
    <col min="2" max="2" width="15.88671875" customWidth="1"/>
    <col min="3" max="3" width="15.44140625" customWidth="1"/>
    <col min="4" max="4" width="19.109375" customWidth="1"/>
    <col min="5" max="5" width="17" customWidth="1"/>
  </cols>
  <sheetData>
    <row r="1" spans="1:5" x14ac:dyDescent="0.3">
      <c r="A1" s="7"/>
      <c r="B1" s="7"/>
      <c r="C1" s="7"/>
      <c r="D1" s="7"/>
      <c r="E1" s="7"/>
    </row>
    <row r="2" spans="1:5" x14ac:dyDescent="0.3">
      <c r="A2" s="9"/>
      <c r="B2" s="9"/>
      <c r="C2" s="9"/>
      <c r="D2" s="9"/>
      <c r="E2" s="9"/>
    </row>
    <row r="3" spans="1:5" ht="14.4" customHeight="1" x14ac:dyDescent="0.3">
      <c r="A3" s="8" t="s">
        <v>17</v>
      </c>
      <c r="B3" s="8"/>
      <c r="C3" s="8"/>
      <c r="D3" s="8"/>
      <c r="E3" s="8"/>
    </row>
    <row r="4" spans="1:5" ht="49.2" customHeight="1" x14ac:dyDescent="0.3">
      <c r="A4" s="8"/>
      <c r="B4" s="8"/>
      <c r="C4" s="8"/>
      <c r="D4" s="8"/>
      <c r="E4" s="8"/>
    </row>
    <row r="5" spans="1:5" ht="69" x14ac:dyDescent="0.3">
      <c r="A5" s="1" t="s">
        <v>5</v>
      </c>
      <c r="B5" s="1" t="s">
        <v>0</v>
      </c>
      <c r="C5" s="1" t="s">
        <v>1</v>
      </c>
      <c r="D5" s="1" t="s">
        <v>2</v>
      </c>
      <c r="E5" s="1" t="s">
        <v>3</v>
      </c>
    </row>
    <row r="6" spans="1:5" x14ac:dyDescent="0.3">
      <c r="A6" s="1">
        <v>1</v>
      </c>
      <c r="B6" s="1" t="s">
        <v>6</v>
      </c>
      <c r="C6" s="1">
        <v>3</v>
      </c>
      <c r="D6" s="1">
        <v>4</v>
      </c>
      <c r="E6" s="1">
        <v>5</v>
      </c>
    </row>
    <row r="7" spans="1:5" x14ac:dyDescent="0.3">
      <c r="A7" s="1" t="s">
        <v>7</v>
      </c>
      <c r="B7" s="3">
        <f>C7/D7*E7</f>
        <v>10000</v>
      </c>
      <c r="C7" s="3">
        <v>10000</v>
      </c>
      <c r="D7" s="4">
        <v>16743.158200000002</v>
      </c>
      <c r="E7" s="4">
        <v>16743.158200000002</v>
      </c>
    </row>
    <row r="8" spans="1:5" x14ac:dyDescent="0.3">
      <c r="A8" s="1" t="s">
        <v>8</v>
      </c>
      <c r="B8" s="3">
        <v>600</v>
      </c>
      <c r="C8" s="3">
        <v>600</v>
      </c>
      <c r="D8" s="5"/>
      <c r="E8" s="5"/>
    </row>
    <row r="9" spans="1:5" x14ac:dyDescent="0.3">
      <c r="A9" s="1" t="s">
        <v>9</v>
      </c>
      <c r="B9" s="3">
        <f>C9/D7*E7</f>
        <v>94</v>
      </c>
      <c r="C9" s="3">
        <v>94</v>
      </c>
      <c r="D9" s="5"/>
      <c r="E9" s="5"/>
    </row>
    <row r="10" spans="1:5" x14ac:dyDescent="0.3">
      <c r="A10" s="1" t="s">
        <v>10</v>
      </c>
      <c r="B10" s="3">
        <f>C10/D7*E7</f>
        <v>24</v>
      </c>
      <c r="C10" s="3">
        <v>24</v>
      </c>
      <c r="D10" s="5"/>
      <c r="E10" s="5"/>
    </row>
    <row r="11" spans="1:5" x14ac:dyDescent="0.3">
      <c r="A11" s="1" t="s">
        <v>4</v>
      </c>
      <c r="B11" s="3">
        <f>C11/D7*E7</f>
        <v>200</v>
      </c>
      <c r="C11" s="3">
        <v>200</v>
      </c>
      <c r="D11" s="5"/>
      <c r="E11" s="5"/>
    </row>
    <row r="12" spans="1:5" x14ac:dyDescent="0.3">
      <c r="A12" s="1" t="s">
        <v>11</v>
      </c>
      <c r="B12" s="3">
        <f>C12/D7*E7</f>
        <v>4325.1581999999999</v>
      </c>
      <c r="C12" s="3">
        <v>4325.1581999999999</v>
      </c>
      <c r="D12" s="5"/>
      <c r="E12" s="5"/>
    </row>
    <row r="13" spans="1:5" x14ac:dyDescent="0.3">
      <c r="A13" s="1" t="s">
        <v>12</v>
      </c>
      <c r="B13" s="3">
        <f>C13/D7*E7</f>
        <v>1500</v>
      </c>
      <c r="C13" s="3">
        <v>1500</v>
      </c>
      <c r="D13" s="6"/>
      <c r="E13" s="6"/>
    </row>
    <row r="16" spans="1:5" ht="14.4" customHeight="1" x14ac:dyDescent="0.3">
      <c r="A16" s="8" t="s">
        <v>18</v>
      </c>
      <c r="B16" s="8"/>
      <c r="C16" s="8"/>
      <c r="D16" s="8"/>
      <c r="E16" s="8"/>
    </row>
    <row r="17" spans="1:5" ht="37.200000000000003" customHeight="1" x14ac:dyDescent="0.3">
      <c r="A17" s="8"/>
      <c r="B17" s="8"/>
      <c r="C17" s="8"/>
      <c r="D17" s="8"/>
      <c r="E17" s="8"/>
    </row>
    <row r="18" spans="1:5" ht="69" x14ac:dyDescent="0.3">
      <c r="A18" s="1" t="s">
        <v>5</v>
      </c>
      <c r="B18" s="1" t="s">
        <v>0</v>
      </c>
      <c r="C18" s="1" t="s">
        <v>1</v>
      </c>
      <c r="D18" s="1" t="s">
        <v>2</v>
      </c>
      <c r="E18" s="1" t="s">
        <v>3</v>
      </c>
    </row>
    <row r="19" spans="1:5" x14ac:dyDescent="0.3">
      <c r="A19" s="1">
        <v>1</v>
      </c>
      <c r="B19" s="1" t="s">
        <v>6</v>
      </c>
      <c r="C19" s="1">
        <v>3</v>
      </c>
      <c r="D19" s="1">
        <v>4</v>
      </c>
      <c r="E19" s="1">
        <v>5</v>
      </c>
    </row>
    <row r="20" spans="1:5" x14ac:dyDescent="0.3">
      <c r="A20" s="1" t="s">
        <v>7</v>
      </c>
      <c r="B20" s="3">
        <f>C20/D20*E20</f>
        <v>10000</v>
      </c>
      <c r="C20" s="3">
        <v>10000</v>
      </c>
      <c r="D20" s="4">
        <v>15728.414199999999</v>
      </c>
      <c r="E20" s="4">
        <v>15728.414199999999</v>
      </c>
    </row>
    <row r="21" spans="1:5" x14ac:dyDescent="0.3">
      <c r="A21" s="1" t="s">
        <v>8</v>
      </c>
      <c r="B21" s="3">
        <v>2000</v>
      </c>
      <c r="C21" s="3">
        <v>2000</v>
      </c>
      <c r="D21" s="5"/>
      <c r="E21" s="5"/>
    </row>
    <row r="22" spans="1:5" x14ac:dyDescent="0.3">
      <c r="A22" s="1" t="s">
        <v>10</v>
      </c>
      <c r="B22" s="3">
        <f>C22/D20*E20</f>
        <v>625</v>
      </c>
      <c r="C22" s="3">
        <v>625</v>
      </c>
      <c r="D22" s="5"/>
      <c r="E22" s="5"/>
    </row>
    <row r="23" spans="1:5" x14ac:dyDescent="0.3">
      <c r="A23" s="1" t="s">
        <v>4</v>
      </c>
      <c r="B23" s="3">
        <f>C23/D20*E20</f>
        <v>603.41420000000005</v>
      </c>
      <c r="C23" s="3">
        <v>603.41420000000005</v>
      </c>
      <c r="D23" s="5"/>
      <c r="E23" s="5"/>
    </row>
    <row r="24" spans="1:5" x14ac:dyDescent="0.3">
      <c r="A24" s="1" t="s">
        <v>11</v>
      </c>
      <c r="B24" s="3">
        <f>C24/D20*E20</f>
        <v>1500</v>
      </c>
      <c r="C24" s="3">
        <v>1500</v>
      </c>
      <c r="D24" s="5"/>
      <c r="E24" s="5"/>
    </row>
    <row r="25" spans="1:5" x14ac:dyDescent="0.3">
      <c r="A25" s="1" t="s">
        <v>12</v>
      </c>
      <c r="B25" s="3">
        <f>C25/D20*E20</f>
        <v>1000</v>
      </c>
      <c r="C25" s="3">
        <v>1000</v>
      </c>
      <c r="D25" s="6"/>
      <c r="E25" s="6"/>
    </row>
    <row r="27" spans="1:5" x14ac:dyDescent="0.3">
      <c r="B27" s="2"/>
      <c r="C27" s="2"/>
    </row>
  </sheetData>
  <mergeCells count="7">
    <mergeCell ref="D20:D25"/>
    <mergeCell ref="E20:E25"/>
    <mergeCell ref="A1:E2"/>
    <mergeCell ref="A3:E4"/>
    <mergeCell ref="D7:D13"/>
    <mergeCell ref="E7:E13"/>
    <mergeCell ref="A16:E17"/>
  </mergeCells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2024</vt:lpstr>
      <vt:lpstr>2025</vt:lpstr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2023-11-03T05:30:08Z</dcterms:modified>
</cp:coreProperties>
</file>